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2 25 01\Compras e Portal FDE\"/>
    </mc:Choice>
  </mc:AlternateContent>
  <xr:revisionPtr revIDLastSave="0" documentId="13_ncr:1_{F885E495-1A8F-46DC-A0E4-9E32CF355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1" i="2" l="1"/>
  <c r="G5" i="1"/>
  <c r="G96" i="1" s="1"/>
</calcChain>
</file>

<file path=xl/sharedStrings.xml><?xml version="1.0" encoding="utf-8"?>
<sst xmlns="http://schemas.openxmlformats.org/spreadsheetml/2006/main" count="405" uniqueCount="258">
  <si>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</si>
  <si>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</si>
  <si>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</si>
  <si>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</si>
  <si>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</si>
  <si>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</si>
  <si>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</si>
  <si>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</si>
  <si>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</si>
  <si>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- 69/01282/25/01 - SEI - FDE-SEI - 229.00014840/2025-13 - SIASG - 90332</t>
  </si>
  <si>
    <t>DATA BASE: - OUTUBRO/2025</t>
  </si>
  <si>
    <t xml:space="preserve">EE/EMEF CEL EUGENIO EUCLYDES PEREIRA DA MOTTA / ZILDA TOME DE MORAES  - PORTO FELIZ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</si>
  <si>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</si>
  <si>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</si>
  <si>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</si>
  <si>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</si>
  <si>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</si>
  <si>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</si>
  <si>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</si>
  <si>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</si>
  <si>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</si>
  <si>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</si>
  <si>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</si>
  <si>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</si>
  <si>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</si>
  <si>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</si>
  <si>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</si>
  <si>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</si>
  <si>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</si>
  <si>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</si>
  <si>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</si>
  <si>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</si>
  <si>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</si>
  <si>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</si>
  <si>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</si>
  <si>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</si>
  <si>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</si>
  <si>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</si>
  <si>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</si>
  <si>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</si>
  <si>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</si>
  <si>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</si>
  <si>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</si>
  <si>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</si>
  <si>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</si>
  <si>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</si>
  <si>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</si>
  <si>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</si>
  <si>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</si>
  <si>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</si>
  <si>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</si>
  <si>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04.01.033</t>
  </si>
  <si>
    <t>ALVENARIA DE BLOCO DE CONCRETO 14X19X39 CM CLASSE C</t>
  </si>
  <si>
    <t>05.01.005</t>
  </si>
  <si>
    <t>PM-05 PORTA DE MADEIRA SARRAFEADA P/ PINT. BAT. MADEIRA L=92CM</t>
  </si>
  <si>
    <t>UN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</si>
  <si>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</si>
  <si>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</si>
  <si>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</si>
  <si>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</si>
  <si>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</si>
  <si>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</si>
  <si>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06.02.094</t>
  </si>
  <si>
    <t>ME-02 MONTANTE ESTRUTURAL VERTICAL P/ESQUADRIAS EM VÃO DE 7,20M</t>
  </si>
  <si>
    <t>M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</si>
  <si>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</si>
  <si>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</si>
  <si>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</si>
  <si>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</si>
  <si>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</si>
  <si>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</si>
  <si>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</si>
  <si>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</si>
  <si>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</si>
  <si>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</si>
  <si>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</si>
  <si>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</si>
  <si>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</si>
  <si>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</si>
  <si>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</si>
  <si>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</si>
  <si>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</si>
  <si>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</si>
  <si>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</si>
  <si>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</si>
  <si>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</si>
  <si>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</si>
  <si>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</si>
  <si>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</si>
  <si>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</si>
  <si>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</si>
  <si>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</si>
  <si>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DISJUNTOR TRIPOLAR TERMOMAGNETICO 3X60A A 3X100A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</si>
  <si>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</si>
  <si>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</si>
  <si>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</si>
  <si>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</si>
  <si>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</si>
  <si>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</si>
  <si>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</si>
  <si>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</si>
  <si>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</si>
  <si>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</si>
  <si>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</si>
  <si>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</si>
  <si>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</si>
  <si>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</si>
  <si>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</si>
  <si>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</si>
  <si>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</si>
  <si>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</si>
  <si>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</si>
  <si>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</si>
  <si>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</si>
  <si>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</si>
  <si>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</si>
  <si>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</si>
  <si>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</si>
  <si>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</si>
  <si>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</si>
  <si>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</si>
  <si>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</si>
  <si>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</si>
  <si>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</si>
  <si>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</si>
  <si>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</si>
  <si>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</si>
  <si>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</si>
  <si>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</si>
  <si>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</si>
  <si>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</si>
  <si>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</si>
  <si>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</si>
  <si>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</si>
  <si>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</si>
  <si>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</si>
  <si>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</si>
  <si>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</si>
  <si>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</si>
  <si>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</si>
  <si>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</si>
  <si>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</si>
  <si>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</si>
  <si>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</si>
  <si>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</si>
  <si>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</si>
  <si>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</si>
  <si>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</si>
  <si>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</si>
  <si>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</si>
  <si>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</si>
  <si>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</si>
  <si>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</si>
  <si>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</si>
  <si>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</si>
  <si>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</si>
  <si>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</si>
  <si>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</si>
  <si>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</si>
  <si>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</si>
  <si>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</si>
  <si>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</si>
  <si>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</si>
  <si>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</si>
  <si>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</si>
  <si>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</si>
  <si>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</si>
  <si>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</si>
  <si>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</si>
  <si>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</si>
  <si>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</si>
  <si>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</si>
  <si>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</si>
  <si>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</si>
  <si>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</si>
  <si>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</si>
  <si>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</si>
  <si>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</si>
  <si>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</si>
  <si>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</si>
  <si>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</si>
  <si>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</si>
  <si>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</si>
  <si>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</si>
  <si>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</si>
  <si>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</si>
  <si>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</si>
  <si>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</si>
  <si>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</si>
  <si>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</si>
  <si>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</si>
  <si>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</si>
  <si>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</si>
  <si>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</si>
  <si>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</si>
  <si>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</si>
  <si>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01.06.001</t>
  </si>
  <si>
    <t>01.10.001</t>
  </si>
  <si>
    <t>GABARITO DE MADEIRA ESQUADRADO E NIVELADO PARA LOCAÇÃO DE OBRA</t>
  </si>
  <si>
    <t>02.02.099</t>
  </si>
  <si>
    <t>FUNDACOES PROFUNDAS</t>
  </si>
  <si>
    <t>MV</t>
  </si>
  <si>
    <t>03.01.001</t>
  </si>
  <si>
    <t>FORMAS DE MADEIRA MACICA</t>
  </si>
  <si>
    <t>03.02.014</t>
  </si>
  <si>
    <t xml:space="preserve">ANCORAGEM DE BARRAS DE ACO COM ADESIVO ESTRUTURAL RESINA BASE EPOXI  </t>
  </si>
  <si>
    <t>D3</t>
  </si>
  <si>
    <t>04.50.001</t>
  </si>
  <si>
    <t>DEMOLIÇÃO DE ALVENARIAS EM GERAL E ELEMENTOS VAZADOS,INCL REVESTIMENTOS</t>
  </si>
  <si>
    <t>06.60.001</t>
  </si>
  <si>
    <t>RETIRADA DE ESQUADRIAS METÁLICAS</t>
  </si>
  <si>
    <t>09.05.016</t>
  </si>
  <si>
    <t>ELETRODUTO DE PVC RIGIDO ROSCAVEL DE 50MM - INCL CONEXOES</t>
  </si>
  <si>
    <t>09.07.024</t>
  </si>
  <si>
    <t>CABO DE 2,5MM2 750V (ISOLAÇAO NAO HALOGENADO)</t>
  </si>
  <si>
    <t>09.07.026</t>
  </si>
  <si>
    <t>CABO DE 6MM2 750V (ISOLAÇAO NAO HALOGENADO)</t>
  </si>
  <si>
    <t>09.85.060</t>
  </si>
  <si>
    <t>CONDULETE DE 1</t>
  </si>
  <si>
    <t>12.02.005</t>
  </si>
  <si>
    <t>EMBOCO</t>
  </si>
  <si>
    <t>12.02.007</t>
  </si>
  <si>
    <t>REBOCO</t>
  </si>
  <si>
    <t>15.02.018</t>
  </si>
  <si>
    <t>ESMALTE A BASE DE AGUA</t>
  </si>
  <si>
    <t>15.04.030</t>
  </si>
  <si>
    <t xml:space="preserve">VERNIZ ACRILICO BASE SOLVENTE COM 1 DEMAO PRIMER +2 DEMAOS VERNIZ ACRILICO BASE SOLVENTE			  			  </t>
  </si>
  <si>
    <t>16.02.070</t>
  </si>
  <si>
    <t>LASTRO DE CONCRETO - 5CM</t>
  </si>
  <si>
    <t>16.02.071</t>
  </si>
  <si>
    <t>16.02.090</t>
  </si>
  <si>
    <t>CIMENTADO DESEMPENADO COM JUNTA SECA E=3,5CM INCL ARG REG</t>
  </si>
  <si>
    <t>16.05.032</t>
  </si>
  <si>
    <t>CA-22 CANALETA DE AGUAS PLUVIAIS EM CONCRETO (30CM)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</si>
  <si>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</si>
  <si>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</si>
  <si>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</si>
  <si>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</si>
  <si>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</si>
  <si>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</si>
  <si>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</si>
  <si>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</si>
  <si>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</si>
  <si>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</si>
  <si>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</si>
  <si>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</si>
  <si>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</si>
  <si>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</si>
  <si>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</si>
  <si>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</si>
  <si>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16.43.005</t>
  </si>
  <si>
    <t>FUROS EM CONCRETO COM D=3/4 E PROFUNDIDADE 15CM</t>
  </si>
  <si>
    <t>16.43.020</t>
  </si>
  <si>
    <t>TAXA DE MOBILIZAÇÃO EQUIP. FUROS EM CONCRETO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</si>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</sst>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1021.8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134.1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58.35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58.35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58.35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100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149.69999999999999</v>
      </c>
      <c r="E12" s="10">
        <v>116.45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1760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27.05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20.5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68.400000000000006</v>
      </c>
      <c r="E16" s="10">
        <v>107.77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447.3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2940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33</v>
      </c>
      <c r="D19" s="10">
        <v>484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121</v>
      </c>
      <c r="E20" s="10">
        <v>227.34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14</v>
      </c>
      <c r="D21" s="10">
        <v>121</v>
      </c>
      <c r="E21" s="10">
        <v>259.02999999999997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20</v>
      </c>
      <c r="D22" s="10">
        <v>29.4</v>
      </c>
      <c r="E22" s="10">
        <v>762.04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272.79000000000002</v>
      </c>
      <c r="E23" s="10">
        <v>121.48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55</v>
      </c>
      <c r="D24" s="10">
        <v>4</v>
      </c>
      <c r="E24" s="10">
        <v>1447.58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55</v>
      </c>
      <c r="D25" s="10">
        <v>18</v>
      </c>
      <c r="E25" s="10">
        <v>4714.59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12.96</v>
      </c>
      <c r="E26" s="10">
        <v>821.47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55</v>
      </c>
      <c r="D27" s="10">
        <v>4</v>
      </c>
      <c r="E27" s="10">
        <v>2714.01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64</v>
      </c>
      <c r="D28" s="10">
        <v>6</v>
      </c>
      <c r="E28" s="10">
        <v>190.08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125.28</v>
      </c>
      <c r="E29" s="10">
        <v>38.049999999999997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137.81</v>
      </c>
      <c r="E30" s="10">
        <v>126.59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64</v>
      </c>
      <c r="D31" s="10">
        <v>7.2</v>
      </c>
      <c r="E31" s="10">
        <v>132.66999999999999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55</v>
      </c>
      <c r="D32" s="10">
        <v>1</v>
      </c>
      <c r="E32" s="10">
        <v>763.95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55</v>
      </c>
      <c r="D33" s="10">
        <v>2</v>
      </c>
      <c r="E33" s="10">
        <v>237.96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55</v>
      </c>
      <c r="D34" s="10">
        <v>2</v>
      </c>
      <c r="E34" s="10">
        <v>274.81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64</v>
      </c>
      <c r="D35" s="10">
        <v>13.8</v>
      </c>
      <c r="E35" s="10">
        <v>472.75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64</v>
      </c>
      <c r="D36" s="10">
        <v>4</v>
      </c>
      <c r="E36" s="10">
        <v>119.01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55</v>
      </c>
      <c r="D37" s="10">
        <v>2</v>
      </c>
      <c r="E37" s="10">
        <v>44.38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14</v>
      </c>
      <c r="D38" s="10">
        <v>23.84</v>
      </c>
      <c r="E38" s="10">
        <v>191.04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55</v>
      </c>
      <c r="D39" s="10">
        <v>2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55</v>
      </c>
      <c r="D40" s="10">
        <v>8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55</v>
      </c>
      <c r="D41" s="10">
        <v>6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55</v>
      </c>
      <c r="D42" s="10">
        <v>2</v>
      </c>
      <c r="E42" s="10">
        <v>180.26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55</v>
      </c>
      <c r="D43" s="10">
        <v>4</v>
      </c>
      <c r="E43" s="10">
        <v>404.99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55</v>
      </c>
      <c r="D44" s="10">
        <v>24</v>
      </c>
      <c r="E44" s="10">
        <v>221.09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55</v>
      </c>
      <c r="D45" s="10">
        <v>8</v>
      </c>
      <c r="E45" s="10">
        <v>176.36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55</v>
      </c>
      <c r="D46" s="10">
        <v>4</v>
      </c>
      <c r="E46" s="10">
        <v>407.17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55</v>
      </c>
      <c r="D47" s="10">
        <v>24</v>
      </c>
      <c r="E47" s="10">
        <v>586.91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55</v>
      </c>
      <c r="D48" s="10">
        <v>28</v>
      </c>
      <c r="E48" s="10">
        <v>334.47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14</v>
      </c>
      <c r="D49" s="10">
        <v>24.86</v>
      </c>
      <c r="E49" s="10">
        <v>78.14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14</v>
      </c>
      <c r="D50" s="10">
        <v>16.57</v>
      </c>
      <c r="E50" s="10">
        <v>43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111</v>
      </c>
      <c r="D51" s="10">
        <v>17760</v>
      </c>
      <c r="E51" s="10">
        <v>0.32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14</v>
      </c>
      <c r="D52" s="10">
        <v>259.5</v>
      </c>
      <c r="E52" s="10">
        <v>17.28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14</v>
      </c>
      <c r="D53" s="10">
        <v>259.5</v>
      </c>
      <c r="E53" s="10">
        <v>60.05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113</v>
      </c>
      <c r="C54" s="9" t="s">
        <v>14</v>
      </c>
      <c r="D54" s="10">
        <v>73.34</v>
      </c>
      <c r="E54" s="10">
        <v>9.5399999999999991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115</v>
      </c>
      <c r="C55" s="9" t="s">
        <v>14</v>
      </c>
      <c r="D55" s="10">
        <v>73.34</v>
      </c>
      <c r="E55" s="10">
        <v>60.26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246.04</v>
      </c>
      <c r="E56" s="10">
        <v>29.67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113</v>
      </c>
      <c r="C57" s="9" t="s">
        <v>14</v>
      </c>
      <c r="D57" s="10">
        <v>177.14</v>
      </c>
      <c r="E57" s="10">
        <v>9.5399999999999991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115</v>
      </c>
      <c r="C58" s="9" t="s">
        <v>14</v>
      </c>
      <c r="D58" s="10">
        <v>177.14</v>
      </c>
      <c r="E58" s="10">
        <v>60.05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115.96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24</v>
      </c>
      <c r="C60" s="9" t="s">
        <v>14</v>
      </c>
      <c r="D60" s="10">
        <v>115.96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125</v>
      </c>
      <c r="B61" s="8" t="s">
        <v>126</v>
      </c>
      <c r="C61" s="9" t="s">
        <v>14</v>
      </c>
      <c r="D61" s="10">
        <v>231.92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127</v>
      </c>
      <c r="B62" s="8" t="s">
        <v>128</v>
      </c>
      <c r="C62" s="9" t="s">
        <v>14</v>
      </c>
      <c r="D62" s="10">
        <v>231.92</v>
      </c>
      <c r="E62" s="10">
        <v>236.94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64</v>
      </c>
      <c r="D63" s="10">
        <v>139.19999999999999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64</v>
      </c>
      <c r="D64" s="10">
        <v>4</v>
      </c>
      <c r="E64" s="10">
        <v>251.33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64</v>
      </c>
      <c r="D65" s="10">
        <v>33.4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14</v>
      </c>
      <c r="D66" s="10">
        <v>68.760000000000005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14</v>
      </c>
      <c r="D67" s="10">
        <v>259.5</v>
      </c>
      <c r="E67" s="10">
        <v>44.95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14</v>
      </c>
      <c r="D68" s="10">
        <v>319.38</v>
      </c>
      <c r="E68" s="10">
        <v>47.05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23.16</v>
      </c>
      <c r="E69" s="10">
        <v>83.65</v>
      </c>
      <c r="F69" s="21"/>
      <c r="G69" s="17">
        <f t="shared" ref="G69:G95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14</v>
      </c>
      <c r="D70" s="10">
        <v>68.760000000000005</v>
      </c>
      <c r="E70" s="10">
        <v>45.37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64</v>
      </c>
      <c r="D71" s="10">
        <v>34.799999999999997</v>
      </c>
      <c r="E71" s="10">
        <v>20.66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64</v>
      </c>
      <c r="D72" s="10">
        <v>13.8</v>
      </c>
      <c r="E72" s="10">
        <v>25.57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64</v>
      </c>
      <c r="D73" s="10">
        <v>2</v>
      </c>
      <c r="E73" s="10">
        <v>23.49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140</v>
      </c>
      <c r="C74" s="9" t="s">
        <v>14</v>
      </c>
      <c r="D74" s="10">
        <v>177.14</v>
      </c>
      <c r="E74" s="10">
        <v>36.380000000000003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14</v>
      </c>
      <c r="D75" s="10">
        <v>46.8</v>
      </c>
      <c r="E75" s="10">
        <v>9.33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14</v>
      </c>
      <c r="D76" s="10">
        <v>46.8</v>
      </c>
      <c r="E76" s="10">
        <v>40.97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14</v>
      </c>
      <c r="D77" s="10">
        <v>46.8</v>
      </c>
      <c r="E77" s="10">
        <v>83.32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55</v>
      </c>
      <c r="D78" s="10">
        <v>2</v>
      </c>
      <c r="E78" s="10">
        <v>538.05999999999995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55</v>
      </c>
      <c r="D79" s="10">
        <v>1</v>
      </c>
      <c r="E79" s="10">
        <v>7097.72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14</v>
      </c>
      <c r="D80" s="10">
        <v>38.880000000000003</v>
      </c>
      <c r="E80" s="10">
        <v>534.88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64</v>
      </c>
      <c r="D81" s="10">
        <v>50</v>
      </c>
      <c r="E81" s="10">
        <v>131.25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14</v>
      </c>
      <c r="D82" s="10">
        <v>48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14</v>
      </c>
      <c r="D83" s="10">
        <v>8</v>
      </c>
      <c r="E83" s="10">
        <v>533.98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55</v>
      </c>
      <c r="D84" s="10">
        <v>24</v>
      </c>
      <c r="E84" s="10">
        <v>12.5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55</v>
      </c>
      <c r="D85" s="10">
        <v>12</v>
      </c>
      <c r="E85" s="10">
        <v>6.25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55</v>
      </c>
      <c r="D86" s="10">
        <v>4</v>
      </c>
      <c r="E86" s="10">
        <v>62.5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55</v>
      </c>
      <c r="D87" s="10">
        <v>4</v>
      </c>
      <c r="E87" s="10">
        <v>15.62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55</v>
      </c>
      <c r="D88" s="10">
        <v>4</v>
      </c>
      <c r="E88" s="10">
        <v>16.79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246.72</v>
      </c>
      <c r="E89" s="10">
        <v>19.22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55</v>
      </c>
      <c r="D90" s="10">
        <v>4</v>
      </c>
      <c r="E90" s="10">
        <v>120.8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55</v>
      </c>
      <c r="D91" s="10">
        <v>6</v>
      </c>
      <c r="E91" s="10">
        <v>179.32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55</v>
      </c>
      <c r="D92" s="10">
        <v>4</v>
      </c>
      <c r="E92" s="10">
        <v>329.9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55</v>
      </c>
      <c r="D93" s="10">
        <v>3</v>
      </c>
      <c r="E93" s="10">
        <v>480.67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55</v>
      </c>
      <c r="D94" s="10">
        <v>4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55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pDTy+AcINxg2kA9FbQMWyy5uMpl4QG4sG9/o18G1Bhc/ebE6OEbiXrV+tuwRkqR99I9Q9fpV4UolWJTHJ/WFig==" saltValue="yEDgRaXR25jmrJR/RDXrOw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1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194</v>
      </c>
      <c r="B5" s="14" t="s">
        <v>195</v>
      </c>
      <c r="C5" s="15" t="s">
        <v>55</v>
      </c>
      <c r="D5" s="16">
        <v>1</v>
      </c>
      <c r="E5" s="16">
        <v>3495.39</v>
      </c>
      <c r="F5" s="21"/>
      <c r="G5" s="17">
        <f t="shared" ref="G5:G40" si="0">TRUNC(F5*D5,2)</f>
        <v>0</v>
      </c>
    </row>
    <row r="6" spans="1:7" x14ac:dyDescent="0.25">
      <c r="A6" s="7" t="s">
        <v>196</v>
      </c>
      <c r="B6" s="8" t="s">
        <v>22</v>
      </c>
      <c r="C6" s="9" t="s">
        <v>14</v>
      </c>
      <c r="D6" s="10">
        <v>90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197</v>
      </c>
      <c r="B7" s="8" t="s">
        <v>198</v>
      </c>
      <c r="C7" s="9" t="s">
        <v>64</v>
      </c>
      <c r="D7" s="10">
        <v>70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199</v>
      </c>
      <c r="B8" s="8" t="s">
        <v>200</v>
      </c>
      <c r="C8" s="9" t="s">
        <v>201</v>
      </c>
      <c r="D8" s="10">
        <v>8.85</v>
      </c>
      <c r="E8" s="10">
        <v>709.11</v>
      </c>
      <c r="F8" s="21"/>
      <c r="G8" s="17">
        <f t="shared" si="0"/>
        <v>0</v>
      </c>
    </row>
    <row r="9" spans="1:7" x14ac:dyDescent="0.25">
      <c r="A9" s="7" t="s">
        <v>202</v>
      </c>
      <c r="B9" s="8" t="s">
        <v>203</v>
      </c>
      <c r="C9" s="9" t="s">
        <v>14</v>
      </c>
      <c r="D9" s="10">
        <v>24</v>
      </c>
      <c r="E9" s="10">
        <v>166.74</v>
      </c>
      <c r="F9" s="21"/>
      <c r="G9" s="17">
        <f t="shared" si="0"/>
        <v>0</v>
      </c>
    </row>
    <row r="10" spans="1:7" x14ac:dyDescent="0.25">
      <c r="A10" s="7" t="s">
        <v>42</v>
      </c>
      <c r="B10" s="8" t="s">
        <v>32</v>
      </c>
      <c r="C10" s="9" t="s">
        <v>33</v>
      </c>
      <c r="D10" s="10">
        <v>7.4</v>
      </c>
      <c r="E10" s="10">
        <v>15.57</v>
      </c>
      <c r="F10" s="21"/>
      <c r="G10" s="17">
        <f t="shared" si="0"/>
        <v>0</v>
      </c>
    </row>
    <row r="11" spans="1:7" x14ac:dyDescent="0.25">
      <c r="A11" s="7" t="s">
        <v>204</v>
      </c>
      <c r="B11" s="8" t="s">
        <v>205</v>
      </c>
      <c r="C11" s="9" t="s">
        <v>206</v>
      </c>
      <c r="D11" s="10">
        <v>0.2</v>
      </c>
      <c r="E11" s="10">
        <v>152.87</v>
      </c>
      <c r="F11" s="21"/>
      <c r="G11" s="17">
        <f t="shared" si="0"/>
        <v>0</v>
      </c>
    </row>
    <row r="12" spans="1:7" x14ac:dyDescent="0.25">
      <c r="A12" s="7" t="s">
        <v>207</v>
      </c>
      <c r="B12" s="8" t="s">
        <v>208</v>
      </c>
      <c r="C12" s="9" t="s">
        <v>20</v>
      </c>
      <c r="D12" s="10">
        <v>3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209</v>
      </c>
      <c r="B13" s="8" t="s">
        <v>210</v>
      </c>
      <c r="C13" s="9" t="s">
        <v>14</v>
      </c>
      <c r="D13" s="10">
        <v>5</v>
      </c>
      <c r="E13" s="10">
        <v>42.54</v>
      </c>
      <c r="F13" s="21"/>
      <c r="G13" s="17">
        <f t="shared" si="0"/>
        <v>0</v>
      </c>
    </row>
    <row r="14" spans="1:7" x14ac:dyDescent="0.25">
      <c r="A14" s="7" t="s">
        <v>211</v>
      </c>
      <c r="B14" s="8" t="s">
        <v>212</v>
      </c>
      <c r="C14" s="9" t="s">
        <v>64</v>
      </c>
      <c r="D14" s="10">
        <v>480</v>
      </c>
      <c r="E14" s="10">
        <v>77.64</v>
      </c>
      <c r="F14" s="21"/>
      <c r="G14" s="17">
        <f t="shared" si="0"/>
        <v>0</v>
      </c>
    </row>
    <row r="15" spans="1:7" x14ac:dyDescent="0.25">
      <c r="A15" s="7" t="s">
        <v>213</v>
      </c>
      <c r="B15" s="8" t="s">
        <v>214</v>
      </c>
      <c r="C15" s="9" t="s">
        <v>64</v>
      </c>
      <c r="D15" s="10">
        <v>360</v>
      </c>
      <c r="E15" s="10">
        <v>6.2</v>
      </c>
      <c r="F15" s="21"/>
      <c r="G15" s="17">
        <f t="shared" si="0"/>
        <v>0</v>
      </c>
    </row>
    <row r="16" spans="1:7" x14ac:dyDescent="0.25">
      <c r="A16" s="7" t="s">
        <v>215</v>
      </c>
      <c r="B16" s="8" t="s">
        <v>216</v>
      </c>
      <c r="C16" s="9" t="s">
        <v>64</v>
      </c>
      <c r="D16" s="10">
        <v>180</v>
      </c>
      <c r="E16" s="10">
        <v>10.65</v>
      </c>
      <c r="F16" s="21"/>
      <c r="G16" s="17">
        <f t="shared" si="0"/>
        <v>0</v>
      </c>
    </row>
    <row r="17" spans="1:7" x14ac:dyDescent="0.25">
      <c r="A17" s="7" t="s">
        <v>217</v>
      </c>
      <c r="B17" s="8" t="s">
        <v>218</v>
      </c>
      <c r="C17" s="9" t="s">
        <v>55</v>
      </c>
      <c r="D17" s="10">
        <v>7</v>
      </c>
      <c r="E17" s="10">
        <v>63.09</v>
      </c>
      <c r="F17" s="21"/>
      <c r="G17" s="17">
        <f t="shared" si="0"/>
        <v>0</v>
      </c>
    </row>
    <row r="18" spans="1:7" x14ac:dyDescent="0.25">
      <c r="A18" s="7" t="s">
        <v>116</v>
      </c>
      <c r="B18" s="8" t="s">
        <v>113</v>
      </c>
      <c r="C18" s="9" t="s">
        <v>14</v>
      </c>
      <c r="D18" s="10">
        <v>60</v>
      </c>
      <c r="E18" s="10">
        <v>9.5399999999999991</v>
      </c>
      <c r="F18" s="21"/>
      <c r="G18" s="17">
        <f t="shared" si="0"/>
        <v>0</v>
      </c>
    </row>
    <row r="19" spans="1:7" x14ac:dyDescent="0.25">
      <c r="A19" s="7" t="s">
        <v>219</v>
      </c>
      <c r="B19" s="8" t="s">
        <v>220</v>
      </c>
      <c r="C19" s="9" t="s">
        <v>14</v>
      </c>
      <c r="D19" s="10">
        <v>60</v>
      </c>
      <c r="E19" s="10">
        <v>49.34</v>
      </c>
      <c r="F19" s="21"/>
      <c r="G19" s="17">
        <f t="shared" si="0"/>
        <v>0</v>
      </c>
    </row>
    <row r="20" spans="1:7" x14ac:dyDescent="0.25">
      <c r="A20" s="7" t="s">
        <v>221</v>
      </c>
      <c r="B20" s="8" t="s">
        <v>222</v>
      </c>
      <c r="C20" s="9" t="s">
        <v>14</v>
      </c>
      <c r="D20" s="10">
        <v>60</v>
      </c>
      <c r="E20" s="10">
        <v>36.549999999999997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14</v>
      </c>
      <c r="D21" s="10">
        <v>30</v>
      </c>
      <c r="E21" s="10">
        <v>49.85</v>
      </c>
      <c r="F21" s="21"/>
      <c r="G21" s="17">
        <f t="shared" si="0"/>
        <v>0</v>
      </c>
    </row>
    <row r="22" spans="1:7" x14ac:dyDescent="0.25">
      <c r="A22" s="7" t="s">
        <v>139</v>
      </c>
      <c r="B22" s="8" t="s">
        <v>140</v>
      </c>
      <c r="C22" s="9" t="s">
        <v>14</v>
      </c>
      <c r="D22" s="10">
        <v>30</v>
      </c>
      <c r="E22" s="10">
        <v>47.05</v>
      </c>
      <c r="F22" s="21"/>
      <c r="G22" s="17">
        <f t="shared" si="0"/>
        <v>0</v>
      </c>
    </row>
    <row r="23" spans="1:7" x14ac:dyDescent="0.25">
      <c r="A23" s="7" t="s">
        <v>225</v>
      </c>
      <c r="B23" s="8" t="s">
        <v>226</v>
      </c>
      <c r="C23" s="9" t="s">
        <v>14</v>
      </c>
      <c r="D23" s="10">
        <v>360</v>
      </c>
      <c r="E23" s="10">
        <v>33.25</v>
      </c>
      <c r="F23" s="21"/>
      <c r="G23" s="17">
        <f t="shared" si="0"/>
        <v>0</v>
      </c>
    </row>
    <row r="24" spans="1:7" x14ac:dyDescent="0.25">
      <c r="A24" s="7" t="s">
        <v>227</v>
      </c>
      <c r="B24" s="8" t="s">
        <v>228</v>
      </c>
      <c r="C24" s="9" t="s">
        <v>14</v>
      </c>
      <c r="D24" s="10">
        <v>90</v>
      </c>
      <c r="E24" s="10">
        <v>53.81</v>
      </c>
      <c r="F24" s="21"/>
      <c r="G24" s="17">
        <f t="shared" si="0"/>
        <v>0</v>
      </c>
    </row>
    <row r="25" spans="1:7" x14ac:dyDescent="0.25">
      <c r="A25" s="7" t="s">
        <v>229</v>
      </c>
      <c r="B25" s="8" t="s">
        <v>24</v>
      </c>
      <c r="C25" s="9" t="s">
        <v>14</v>
      </c>
      <c r="D25" s="10">
        <v>90</v>
      </c>
      <c r="E25" s="10">
        <v>14.46</v>
      </c>
      <c r="F25" s="21"/>
      <c r="G25" s="17">
        <f t="shared" si="0"/>
        <v>0</v>
      </c>
    </row>
    <row r="26" spans="1:7" x14ac:dyDescent="0.25">
      <c r="A26" s="7" t="s">
        <v>230</v>
      </c>
      <c r="B26" s="8" t="s">
        <v>231</v>
      </c>
      <c r="C26" s="9" t="s">
        <v>14</v>
      </c>
      <c r="D26" s="10">
        <v>90</v>
      </c>
      <c r="E26" s="10">
        <v>86.93</v>
      </c>
      <c r="F26" s="21"/>
      <c r="G26" s="17">
        <f t="shared" si="0"/>
        <v>0</v>
      </c>
    </row>
    <row r="27" spans="1:7" x14ac:dyDescent="0.25">
      <c r="A27" s="7" t="s">
        <v>232</v>
      </c>
      <c r="B27" s="8" t="s">
        <v>233</v>
      </c>
      <c r="C27" s="9" t="s">
        <v>64</v>
      </c>
      <c r="D27" s="10">
        <v>50</v>
      </c>
      <c r="E27" s="10">
        <v>228.45</v>
      </c>
      <c r="F27" s="21"/>
      <c r="G27" s="17">
        <f t="shared" si="0"/>
        <v>0</v>
      </c>
    </row>
    <row r="28" spans="1:7" x14ac:dyDescent="0.25">
      <c r="A28" s="7" t="s">
        <v>234</v>
      </c>
      <c r="B28" s="8" t="s">
        <v>235</v>
      </c>
      <c r="C28" s="9" t="s">
        <v>64</v>
      </c>
      <c r="D28" s="10">
        <v>50</v>
      </c>
      <c r="E28" s="10">
        <v>229.74</v>
      </c>
      <c r="F28" s="21"/>
      <c r="G28" s="17">
        <f t="shared" si="0"/>
        <v>0</v>
      </c>
    </row>
    <row r="29" spans="1:7" x14ac:dyDescent="0.25">
      <c r="A29" s="7" t="s">
        <v>236</v>
      </c>
      <c r="B29" s="8" t="s">
        <v>237</v>
      </c>
      <c r="C29" s="9" t="s">
        <v>64</v>
      </c>
      <c r="D29" s="10">
        <v>70</v>
      </c>
      <c r="E29" s="10">
        <v>251.48</v>
      </c>
      <c r="F29" s="21"/>
      <c r="G29" s="17">
        <f t="shared" si="0"/>
        <v>0</v>
      </c>
    </row>
    <row r="30" spans="1:7" x14ac:dyDescent="0.25">
      <c r="A30" s="7" t="s">
        <v>158</v>
      </c>
      <c r="B30" s="8" t="s">
        <v>159</v>
      </c>
      <c r="C30" s="9" t="s">
        <v>55</v>
      </c>
      <c r="D30" s="10">
        <v>2</v>
      </c>
      <c r="E30" s="10">
        <v>538.05999999999995</v>
      </c>
      <c r="F30" s="21"/>
      <c r="G30" s="17">
        <f t="shared" si="0"/>
        <v>0</v>
      </c>
    </row>
    <row r="31" spans="1:7" x14ac:dyDescent="0.25">
      <c r="A31" s="7" t="s">
        <v>238</v>
      </c>
      <c r="B31" s="8" t="s">
        <v>239</v>
      </c>
      <c r="C31" s="9" t="s">
        <v>14</v>
      </c>
      <c r="D31" s="10">
        <v>90</v>
      </c>
      <c r="E31" s="10">
        <v>86.26</v>
      </c>
      <c r="F31" s="21"/>
      <c r="G31" s="17">
        <f t="shared" si="0"/>
        <v>0</v>
      </c>
    </row>
    <row r="32" spans="1:7" x14ac:dyDescent="0.25">
      <c r="A32" s="7" t="s">
        <v>240</v>
      </c>
      <c r="B32" s="8" t="s">
        <v>241</v>
      </c>
      <c r="C32" s="9" t="s">
        <v>64</v>
      </c>
      <c r="D32" s="10">
        <v>324</v>
      </c>
      <c r="E32" s="10">
        <v>35.36</v>
      </c>
      <c r="F32" s="21"/>
      <c r="G32" s="17">
        <f t="shared" si="0"/>
        <v>0</v>
      </c>
    </row>
    <row r="33" spans="1:7" x14ac:dyDescent="0.25">
      <c r="A33" s="7" t="s">
        <v>242</v>
      </c>
      <c r="B33" s="8" t="s">
        <v>243</v>
      </c>
      <c r="C33" s="9" t="s">
        <v>20</v>
      </c>
      <c r="D33" s="10">
        <v>20</v>
      </c>
      <c r="E33" s="10">
        <v>280.45999999999998</v>
      </c>
      <c r="F33" s="21"/>
      <c r="G33" s="17">
        <f t="shared" si="0"/>
        <v>0</v>
      </c>
    </row>
    <row r="34" spans="1:7" x14ac:dyDescent="0.25">
      <c r="A34" s="7" t="s">
        <v>244</v>
      </c>
      <c r="B34" s="8" t="s">
        <v>245</v>
      </c>
      <c r="C34" s="9" t="s">
        <v>55</v>
      </c>
      <c r="D34" s="10">
        <v>6</v>
      </c>
      <c r="E34" s="10">
        <v>2041.04</v>
      </c>
      <c r="F34" s="21"/>
      <c r="G34" s="17">
        <f t="shared" si="0"/>
        <v>0</v>
      </c>
    </row>
    <row r="35" spans="1:7" x14ac:dyDescent="0.25">
      <c r="A35" s="7" t="s">
        <v>246</v>
      </c>
      <c r="B35" s="8" t="s">
        <v>247</v>
      </c>
      <c r="C35" s="9" t="s">
        <v>64</v>
      </c>
      <c r="D35" s="10">
        <v>17</v>
      </c>
      <c r="E35" s="10">
        <v>7.28</v>
      </c>
      <c r="F35" s="21"/>
      <c r="G35" s="17">
        <f t="shared" si="0"/>
        <v>0</v>
      </c>
    </row>
    <row r="36" spans="1:7" x14ac:dyDescent="0.25">
      <c r="A36" s="7" t="s">
        <v>248</v>
      </c>
      <c r="B36" s="8" t="s">
        <v>249</v>
      </c>
      <c r="C36" s="9" t="s">
        <v>14</v>
      </c>
      <c r="D36" s="10">
        <v>1.2</v>
      </c>
      <c r="E36" s="10">
        <v>274.69</v>
      </c>
      <c r="F36" s="21"/>
      <c r="G36" s="17">
        <f t="shared" si="0"/>
        <v>0</v>
      </c>
    </row>
    <row r="37" spans="1:7" x14ac:dyDescent="0.25">
      <c r="A37" s="7" t="s">
        <v>250</v>
      </c>
      <c r="B37" s="8" t="s">
        <v>251</v>
      </c>
      <c r="C37" s="9" t="s">
        <v>55</v>
      </c>
      <c r="D37" s="10">
        <v>8</v>
      </c>
      <c r="E37" s="10">
        <v>35.74</v>
      </c>
      <c r="F37" s="21"/>
      <c r="G37" s="17">
        <f t="shared" si="0"/>
        <v>0</v>
      </c>
    </row>
    <row r="38" spans="1:7" x14ac:dyDescent="0.25">
      <c r="A38" s="7" t="s">
        <v>252</v>
      </c>
      <c r="B38" s="8" t="s">
        <v>253</v>
      </c>
      <c r="C38" s="9" t="s">
        <v>55</v>
      </c>
      <c r="D38" s="10">
        <v>1</v>
      </c>
      <c r="E38" s="10">
        <v>433.32</v>
      </c>
      <c r="F38" s="21"/>
      <c r="G38" s="17">
        <f t="shared" si="0"/>
        <v>0</v>
      </c>
    </row>
    <row r="39" spans="1:7" x14ac:dyDescent="0.25">
      <c r="A39" s="7" t="s">
        <v>254</v>
      </c>
      <c r="B39" s="8" t="s">
        <v>255</v>
      </c>
      <c r="C39" s="9" t="s">
        <v>20</v>
      </c>
      <c r="D39" s="10">
        <v>80</v>
      </c>
      <c r="E39" s="10">
        <v>357.1</v>
      </c>
      <c r="F39" s="21"/>
      <c r="G39" s="17">
        <f t="shared" si="0"/>
        <v>0</v>
      </c>
    </row>
    <row r="40" spans="1:7" x14ac:dyDescent="0.25">
      <c r="A40" s="7" t="s">
        <v>256</v>
      </c>
      <c r="B40" s="8" t="s">
        <v>257</v>
      </c>
      <c r="C40" s="9" t="s">
        <v>55</v>
      </c>
      <c r="D40" s="10">
        <v>13</v>
      </c>
      <c r="E40" s="10">
        <v>911.13</v>
      </c>
      <c r="F40" s="21"/>
      <c r="G40" s="17">
        <f t="shared" si="0"/>
        <v>0</v>
      </c>
    </row>
    <row r="41" spans="1:7" x14ac:dyDescent="0.25">
      <c r="A41" s="7"/>
      <c r="B41" s="8"/>
      <c r="C41" s="9"/>
      <c r="D41" s="10"/>
      <c r="E41" s="10"/>
      <c r="F41" s="11" t="s">
        <v>8</v>
      </c>
      <c r="G41" s="12">
        <f>SUM(G5:G40)</f>
        <v>0</v>
      </c>
    </row>
  </sheetData>
  <sheetProtection algorithmName="SHA-512" hashValue="0OWS1GPrq86k8EIILrb6KywQZFHJYoPCrYLaNaw0mlVGWO6mFAn9B/TDgJu3KClVLE2GwBoJMpXMXd78ShQjLQ==" saltValue="YO3eV/cKmiViIuBGm7XVgw==" spinCount="100000" sheet="1" objects="1" scenarios="1"/>
  <conditionalFormatting sqref="F5:F4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0" xr:uid="{6EEB74A3-6175-4D71-A3A6-70EBE9219D3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2026-01-12T14:41:21Z</dcterms:modified>
</cp:coreProperties>
</file>